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ноябрь" sheetId="7" r:id="rId1"/>
  </sheets>
  <definedNames>
    <definedName name="_xlnm.Print_Area" localSheetId="0">'январь-ноябрь'!$A$1:$H$44</definedName>
  </definedNames>
  <calcPr calcId="124519" iterate="1"/>
</workbook>
</file>

<file path=xl/calcChain.xml><?xml version="1.0" encoding="utf-8"?>
<calcChain xmlns="http://schemas.openxmlformats.org/spreadsheetml/2006/main">
  <c r="E13" i="7"/>
  <c r="E28"/>
  <c r="E16"/>
  <c r="C13" l="1"/>
  <c r="D13"/>
  <c r="C16"/>
  <c r="D16"/>
  <c r="F41" l="1"/>
  <c r="F42"/>
  <c r="F43"/>
  <c r="G18"/>
  <c r="G19"/>
  <c r="H22"/>
  <c r="G22"/>
  <c r="G23"/>
  <c r="G29"/>
  <c r="D28" l="1"/>
  <c r="C28"/>
  <c r="G38"/>
  <c r="G37"/>
  <c r="H19"/>
  <c r="E21"/>
  <c r="F19"/>
  <c r="H18"/>
  <c r="G24"/>
  <c r="G42"/>
  <c r="H42"/>
  <c r="C40"/>
  <c r="E40"/>
  <c r="E5" l="1"/>
  <c r="E39" s="1"/>
  <c r="E44" s="1"/>
  <c r="G35"/>
  <c r="G36"/>
  <c r="G25"/>
  <c r="G26"/>
  <c r="D40"/>
  <c r="F18"/>
  <c r="H29" l="1"/>
  <c r="H26" l="1"/>
  <c r="H8"/>
  <c r="G8"/>
  <c r="F8"/>
  <c r="D5" l="1"/>
  <c r="D21"/>
  <c r="C21" l="1"/>
  <c r="H6"/>
  <c r="H7"/>
  <c r="H10"/>
  <c r="H11"/>
  <c r="H12"/>
  <c r="H14"/>
  <c r="H15"/>
  <c r="H17"/>
  <c r="H23"/>
  <c r="H24"/>
  <c r="H25"/>
  <c r="H31"/>
  <c r="H33"/>
  <c r="H34"/>
  <c r="H35"/>
  <c r="H37"/>
  <c r="H38"/>
  <c r="H41"/>
  <c r="H43"/>
  <c r="G6"/>
  <c r="G7"/>
  <c r="G10"/>
  <c r="G11"/>
  <c r="G12"/>
  <c r="G14"/>
  <c r="G15"/>
  <c r="G17"/>
  <c r="G31"/>
  <c r="G33"/>
  <c r="G34"/>
  <c r="G41"/>
  <c r="G43"/>
  <c r="F22"/>
  <c r="F23"/>
  <c r="F24"/>
  <c r="F25"/>
  <c r="F26"/>
  <c r="F29"/>
  <c r="F31"/>
  <c r="F33"/>
  <c r="F34"/>
  <c r="F35"/>
  <c r="F37"/>
  <c r="F38"/>
  <c r="F7"/>
  <c r="F9"/>
  <c r="F10"/>
  <c r="F11"/>
  <c r="F12"/>
  <c r="F14"/>
  <c r="F15"/>
  <c r="F17"/>
  <c r="F20"/>
  <c r="F6"/>
  <c r="D27"/>
  <c r="G27" s="1"/>
  <c r="C5" l="1"/>
  <c r="H16" l="1"/>
  <c r="D39"/>
  <c r="D44" s="1"/>
  <c r="F44" s="1"/>
  <c r="H36"/>
  <c r="F36"/>
  <c r="H32"/>
  <c r="G32"/>
  <c r="F32"/>
  <c r="H30"/>
  <c r="G30"/>
  <c r="F30"/>
  <c r="G16"/>
  <c r="F16"/>
  <c r="F27"/>
  <c r="H27"/>
  <c r="G21"/>
  <c r="F21"/>
  <c r="H21"/>
  <c r="F28"/>
  <c r="H28"/>
  <c r="G28"/>
  <c r="H13" l="1"/>
  <c r="G13"/>
  <c r="F13"/>
  <c r="F5" l="1"/>
  <c r="G5"/>
  <c r="H5"/>
  <c r="H40" l="1"/>
  <c r="G40"/>
  <c r="F40"/>
  <c r="C39"/>
  <c r="C44" l="1"/>
  <c r="F39" l="1"/>
  <c r="H39"/>
  <c r="G39"/>
  <c r="H44" l="1"/>
  <c r="G44"/>
</calcChain>
</file>

<file path=xl/sharedStrings.xml><?xml version="1.0" encoding="utf-8"?>
<sst xmlns="http://schemas.openxmlformats.org/spreadsheetml/2006/main" count="58" uniqueCount="55">
  <si>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</si>
  <si>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</si>
  <si>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</si>
  <si>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</si>
  <si>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</si>
  <si>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</si>
  <si>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</si>
  <si>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</si>
  <si>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</si>
  <si>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</si>
  <si>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</si>
  <si>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</si>
  <si>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</si>
  <si>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</si>
  <si>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</si>
  <si>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</si>
  <si>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</si>
  <si>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</si>
  <si>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</si>
  <si>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</si>
  <si>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</si>
  <si>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</si>
  <si>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</si>
  <si>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</si>
  <si>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</si>
  <si>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</si>
  <si>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</si>
  <si>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</si>
  <si>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</si>
  <si>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</si>
  <si>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</si>
  <si>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</si>
  <si>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</si>
  <si>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</si>
  <si>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</si>
  <si>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</si>
  <si>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</si>
  <si>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</si>
  <si>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</si>
  <si>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</si>
  <si>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</si>
  <si>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</si>
  <si>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</si>
  <si>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</si>
  <si>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</si>
  <si>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</si>
  <si>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</si>
  <si>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</si>
  <si>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</si>
  <si>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</si>
  <si>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Приложение 1</t>
  </si>
  <si>
    <t>Исполнение доходной части бюджета города Ставрополя за январь-ноябрь 2022 года</t>
  </si>
  <si>
    <t>План на            январь-ноябрь                2022 года</t>
  </si>
  <si>
    <t xml:space="preserve">Факт за                              январь-ноябрь                         2022 года </t>
  </si>
  <si>
    <t>% исполнения плана за                     январь-ноябрь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</si>
</sst>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2" xfId="0" applyFont="1" applyFill="1" applyBorder="1" applyAlignment="1">
      <alignment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6" fillId="2" borderId="0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3" fontId="6" fillId="2" borderId="16" xfId="0" applyNumberFormat="1" applyFont="1" applyFill="1" applyBorder="1"/>
    <xf numFmtId="4" fontId="1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5" fillId="2" borderId="15" xfId="0" applyNumberFormat="1" applyFont="1" applyFill="1" applyBorder="1"/>
    <xf numFmtId="164" fontId="5" fillId="2" borderId="13" xfId="0" applyNumberFormat="1" applyFont="1" applyFill="1" applyBorder="1"/>
    <xf numFmtId="0" fontId="1" fillId="2" borderId="9" xfId="0" applyFont="1" applyFill="1" applyBorder="1" applyAlignment="1">
      <alignment horizontal="center"/>
    </xf>
    <xf numFmtId="164" fontId="6" fillId="2" borderId="15" xfId="0" applyNumberFormat="1" applyFont="1" applyFill="1" applyBorder="1"/>
    <xf numFmtId="164" fontId="6" fillId="2" borderId="13" xfId="0" applyNumberFormat="1" applyFont="1" applyFill="1" applyBorder="1"/>
    <xf numFmtId="0" fontId="1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164" fontId="7" fillId="2" borderId="15" xfId="0" applyNumberFormat="1" applyFont="1" applyFill="1" applyBorder="1"/>
    <xf numFmtId="164" fontId="7" fillId="2" borderId="13" xfId="0" applyNumberFormat="1" applyFont="1" applyFill="1" applyBorder="1"/>
    <xf numFmtId="164" fontId="7" fillId="2" borderId="15" xfId="0" applyNumberFormat="1" applyFont="1" applyFill="1" applyBorder="1" applyAlignment="1">
      <alignment horizontal="right"/>
    </xf>
    <xf numFmtId="164" fontId="7" fillId="2" borderId="13" xfId="0" applyNumberFormat="1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2" borderId="11" xfId="0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right"/>
    </xf>
    <xf numFmtId="164" fontId="6" fillId="2" borderId="13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0" fontId="6" fillId="2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5"/>
  <sheetViews>
    <sheetView tabSelected="1" view="pageBreakPreview" zoomScaleSheetLayoutView="100" workbookViewId="0">
      <selection activeCell="D44" sqref="D44"/>
    </sheetView>
  </sheetViews>
  <sheetFormatPr defaultColWidth="9.140625" defaultRowHeight="12.75"/>
  <cols>
    <col min="1" max="1" width="4.28515625" style="5" customWidth="1"/>
    <col min="2" max="2" width="58.140625" style="4" customWidth="1"/>
    <col min="3" max="4" width="11.85546875" style="30" customWidth="1"/>
    <col min="5" max="5" width="11.85546875" style="6" customWidth="1"/>
    <col min="6" max="6" width="11.28515625" style="6" bestFit="1" customWidth="1"/>
    <col min="7" max="7" width="12.28515625" style="6" customWidth="1"/>
    <col min="8" max="8" width="10.28515625" style="6" customWidth="1"/>
    <col min="9" max="16384" width="9.140625" style="6"/>
  </cols>
  <sheetData>
    <row r="1" spans="1:223" ht="15.75">
      <c r="B1" s="40"/>
      <c r="G1" s="62" t="s">
        <v>50</v>
      </c>
      <c r="H1" s="62"/>
    </row>
    <row r="2" spans="1:223" ht="17.25" customHeight="1">
      <c r="A2" s="85" t="s">
        <v>51</v>
      </c>
      <c r="B2" s="86"/>
      <c r="C2" s="86"/>
      <c r="D2" s="86"/>
      <c r="E2" s="86"/>
      <c r="F2" s="86"/>
      <c r="G2" s="86"/>
      <c r="H2" s="86"/>
    </row>
    <row r="3" spans="1:223" ht="16.5" thickBot="1">
      <c r="A3" s="43"/>
      <c r="B3" s="44"/>
      <c r="E3" s="30"/>
      <c r="F3" s="30"/>
      <c r="G3" s="87" t="s">
        <v>38</v>
      </c>
      <c r="H3" s="87"/>
    </row>
    <row r="4" spans="1:223" s="30" customFormat="1" ht="67.5" customHeight="1">
      <c r="A4" s="37" t="s">
        <v>29</v>
      </c>
      <c r="B4" s="31" t="s">
        <v>43</v>
      </c>
      <c r="C4" s="31" t="s">
        <v>47</v>
      </c>
      <c r="D4" s="31" t="s">
        <v>52</v>
      </c>
      <c r="E4" s="42" t="s">
        <v>53</v>
      </c>
      <c r="F4" s="38" t="s">
        <v>12</v>
      </c>
      <c r="G4" s="38" t="s">
        <v>54</v>
      </c>
      <c r="H4" s="39" t="s">
        <v>46</v>
      </c>
    </row>
    <row r="5" spans="1:223" s="2" customFormat="1" ht="15.75">
      <c r="A5" s="45"/>
      <c r="B5" s="46" t="s">
        <v>7</v>
      </c>
      <c r="C5" s="32">
        <f>C6+C7+C8+C9+C10+C11+C12+C13+C16+C20</f>
        <v>5225033</v>
      </c>
      <c r="D5" s="32">
        <f>D6+D7+D8+D9+D10+D11+D12+D13+D16+D20</f>
        <v>4546597</v>
      </c>
      <c r="E5" s="32">
        <f>E6+E7+E8+E9+E10+E11+E12+E13+E16+E20</f>
        <v>4546842</v>
      </c>
      <c r="F5" s="32">
        <f>E5-D5</f>
        <v>245</v>
      </c>
      <c r="G5" s="47">
        <f>E5/D5*100</f>
        <v>100.00538864561781</v>
      </c>
      <c r="H5" s="48">
        <f>E5/C5*100</f>
        <v>87.020349919321077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</row>
    <row r="6" spans="1:223" ht="15.75">
      <c r="A6" s="49">
        <v>1</v>
      </c>
      <c r="B6" s="3" t="s">
        <v>0</v>
      </c>
      <c r="C6" s="16">
        <v>3225930</v>
      </c>
      <c r="D6" s="16">
        <v>2772431</v>
      </c>
      <c r="E6" s="16">
        <v>2773116</v>
      </c>
      <c r="F6" s="16">
        <f>E6-D6</f>
        <v>685</v>
      </c>
      <c r="G6" s="50">
        <f t="shared" ref="G6:G44" si="0">E6/D6*100</f>
        <v>100.02470755809611</v>
      </c>
      <c r="H6" s="51">
        <f t="shared" ref="H6:H44" si="1">E6/C6*100</f>
        <v>85.963303605471907</v>
      </c>
    </row>
    <row r="7" spans="1:223" ht="15.75">
      <c r="A7" s="49">
        <v>2</v>
      </c>
      <c r="B7" s="3" t="s">
        <v>22</v>
      </c>
      <c r="C7" s="16">
        <v>26104</v>
      </c>
      <c r="D7" s="16">
        <v>27231</v>
      </c>
      <c r="E7" s="16">
        <v>27645</v>
      </c>
      <c r="F7" s="16">
        <f t="shared" ref="F7:F43" si="2">E7-D7</f>
        <v>414</v>
      </c>
      <c r="G7" s="50">
        <f t="shared" si="0"/>
        <v>101.52032609893136</v>
      </c>
      <c r="H7" s="51">
        <f t="shared" si="1"/>
        <v>105.90330983757279</v>
      </c>
    </row>
    <row r="8" spans="1:223" ht="26.25">
      <c r="A8" s="52">
        <v>3</v>
      </c>
      <c r="B8" s="3" t="s">
        <v>44</v>
      </c>
      <c r="C8" s="16">
        <v>613037</v>
      </c>
      <c r="D8" s="16">
        <v>598482</v>
      </c>
      <c r="E8" s="16">
        <v>597549</v>
      </c>
      <c r="F8" s="16">
        <f t="shared" si="2"/>
        <v>-933</v>
      </c>
      <c r="G8" s="50">
        <f t="shared" si="0"/>
        <v>99.844105587135459</v>
      </c>
      <c r="H8" s="51">
        <f t="shared" si="1"/>
        <v>97.47356195466179</v>
      </c>
    </row>
    <row r="9" spans="1:223" ht="15.6" customHeight="1">
      <c r="A9" s="52">
        <v>4</v>
      </c>
      <c r="B9" s="3" t="s">
        <v>5</v>
      </c>
      <c r="C9" s="16">
        <v>0</v>
      </c>
      <c r="D9" s="16">
        <v>0</v>
      </c>
      <c r="E9" s="16">
        <v>-742</v>
      </c>
      <c r="F9" s="16">
        <f t="shared" si="2"/>
        <v>-742</v>
      </c>
      <c r="G9" s="83" t="s">
        <v>36</v>
      </c>
      <c r="H9" s="84" t="s">
        <v>36</v>
      </c>
    </row>
    <row r="10" spans="1:223" ht="15.75">
      <c r="A10" s="52">
        <v>5</v>
      </c>
      <c r="B10" s="3" t="s">
        <v>6</v>
      </c>
      <c r="C10" s="16">
        <v>30244</v>
      </c>
      <c r="D10" s="16">
        <v>29483</v>
      </c>
      <c r="E10" s="16">
        <v>30269</v>
      </c>
      <c r="F10" s="16">
        <f t="shared" si="2"/>
        <v>786</v>
      </c>
      <c r="G10" s="50">
        <f t="shared" si="0"/>
        <v>102.6659430858461</v>
      </c>
      <c r="H10" s="51">
        <f t="shared" si="1"/>
        <v>100.08266102367412</v>
      </c>
    </row>
    <row r="11" spans="1:223" ht="15" customHeight="1">
      <c r="A11" s="52">
        <v>6</v>
      </c>
      <c r="B11" s="3" t="s">
        <v>16</v>
      </c>
      <c r="C11" s="16">
        <v>136330</v>
      </c>
      <c r="D11" s="16">
        <v>98620</v>
      </c>
      <c r="E11" s="16">
        <v>98751</v>
      </c>
      <c r="F11" s="16">
        <f t="shared" si="2"/>
        <v>131</v>
      </c>
      <c r="G11" s="50">
        <f t="shared" si="0"/>
        <v>100.13283309673496</v>
      </c>
      <c r="H11" s="51">
        <f t="shared" si="1"/>
        <v>72.435267365950267</v>
      </c>
    </row>
    <row r="12" spans="1:223" ht="15.75">
      <c r="A12" s="52">
        <v>7</v>
      </c>
      <c r="B12" s="3" t="s">
        <v>1</v>
      </c>
      <c r="C12" s="16">
        <v>602864</v>
      </c>
      <c r="D12" s="16">
        <v>488849</v>
      </c>
      <c r="E12" s="16">
        <v>489958</v>
      </c>
      <c r="F12" s="16">
        <f t="shared" si="2"/>
        <v>1109</v>
      </c>
      <c r="G12" s="50">
        <f t="shared" si="0"/>
        <v>100.22685941875713</v>
      </c>
      <c r="H12" s="51">
        <f t="shared" si="1"/>
        <v>81.271729610658454</v>
      </c>
    </row>
    <row r="13" spans="1:223" ht="15.75">
      <c r="A13" s="70">
        <v>8</v>
      </c>
      <c r="B13" s="3" t="s">
        <v>14</v>
      </c>
      <c r="C13" s="16">
        <f>C14+C15</f>
        <v>493344</v>
      </c>
      <c r="D13" s="16">
        <f>D14+D15</f>
        <v>442305</v>
      </c>
      <c r="E13" s="16">
        <f>E14+E15</f>
        <v>443631</v>
      </c>
      <c r="F13" s="16">
        <f t="shared" si="2"/>
        <v>1326</v>
      </c>
      <c r="G13" s="50">
        <f t="shared" si="0"/>
        <v>100.29979312917557</v>
      </c>
      <c r="H13" s="51">
        <f t="shared" si="1"/>
        <v>89.923258416034244</v>
      </c>
    </row>
    <row r="14" spans="1:223" s="29" customFormat="1" ht="15.75">
      <c r="A14" s="71"/>
      <c r="B14" s="53" t="s">
        <v>25</v>
      </c>
      <c r="C14" s="20">
        <v>348459</v>
      </c>
      <c r="D14" s="20">
        <v>329235</v>
      </c>
      <c r="E14" s="20">
        <v>317096</v>
      </c>
      <c r="F14" s="20">
        <f t="shared" si="2"/>
        <v>-12139</v>
      </c>
      <c r="G14" s="54">
        <f t="shared" si="0"/>
        <v>96.312967940832536</v>
      </c>
      <c r="H14" s="55">
        <f t="shared" si="1"/>
        <v>90.999515007504471</v>
      </c>
    </row>
    <row r="15" spans="1:223" s="29" customFormat="1" ht="15.75">
      <c r="A15" s="72"/>
      <c r="B15" s="53" t="s">
        <v>24</v>
      </c>
      <c r="C15" s="20">
        <v>144885</v>
      </c>
      <c r="D15" s="20">
        <v>113070</v>
      </c>
      <c r="E15" s="20">
        <v>126535</v>
      </c>
      <c r="F15" s="20">
        <f t="shared" si="2"/>
        <v>13465</v>
      </c>
      <c r="G15" s="54">
        <f t="shared" si="0"/>
        <v>111.90855222428584</v>
      </c>
      <c r="H15" s="55">
        <f t="shared" si="1"/>
        <v>87.334782758739692</v>
      </c>
    </row>
    <row r="16" spans="1:223" ht="15.75">
      <c r="A16" s="70">
        <v>9</v>
      </c>
      <c r="B16" s="3" t="s">
        <v>15</v>
      </c>
      <c r="C16" s="16">
        <f>C17+C18+C19</f>
        <v>97180</v>
      </c>
      <c r="D16" s="16">
        <f>D17+D18+D19</f>
        <v>89196</v>
      </c>
      <c r="E16" s="16">
        <f>E17+E18+E19</f>
        <v>86665</v>
      </c>
      <c r="F16" s="16">
        <f t="shared" si="2"/>
        <v>-2531</v>
      </c>
      <c r="G16" s="50">
        <f t="shared" si="0"/>
        <v>97.162428808466757</v>
      </c>
      <c r="H16" s="51">
        <f t="shared" si="1"/>
        <v>89.179872401728758</v>
      </c>
    </row>
    <row r="17" spans="1:223" s="28" customFormat="1" ht="15.75">
      <c r="A17" s="82"/>
      <c r="B17" s="53" t="s">
        <v>20</v>
      </c>
      <c r="C17" s="20">
        <v>97012</v>
      </c>
      <c r="D17" s="20">
        <v>89030</v>
      </c>
      <c r="E17" s="20">
        <v>86493</v>
      </c>
      <c r="F17" s="20">
        <f t="shared" si="2"/>
        <v>-2537</v>
      </c>
      <c r="G17" s="54">
        <f t="shared" si="0"/>
        <v>97.15039874199708</v>
      </c>
      <c r="H17" s="55">
        <f t="shared" si="1"/>
        <v>89.157011503731496</v>
      </c>
    </row>
    <row r="18" spans="1:223" s="28" customFormat="1" ht="15.75">
      <c r="A18" s="82"/>
      <c r="B18" s="53" t="s">
        <v>48</v>
      </c>
      <c r="C18" s="20">
        <v>165</v>
      </c>
      <c r="D18" s="20">
        <v>165</v>
      </c>
      <c r="E18" s="20">
        <v>170</v>
      </c>
      <c r="F18" s="20">
        <f t="shared" si="2"/>
        <v>5</v>
      </c>
      <c r="G18" s="54">
        <f t="shared" si="0"/>
        <v>103.03030303030303</v>
      </c>
      <c r="H18" s="55">
        <f t="shared" si="1"/>
        <v>103.03030303030303</v>
      </c>
    </row>
    <row r="19" spans="1:223" s="28" customFormat="1" ht="15.75">
      <c r="A19" s="72"/>
      <c r="B19" s="53" t="s">
        <v>34</v>
      </c>
      <c r="C19" s="20">
        <v>3</v>
      </c>
      <c r="D19" s="20">
        <v>1</v>
      </c>
      <c r="E19" s="20">
        <v>2</v>
      </c>
      <c r="F19" s="20">
        <f>E19-D19</f>
        <v>1</v>
      </c>
      <c r="G19" s="54">
        <f t="shared" si="0"/>
        <v>200</v>
      </c>
      <c r="H19" s="55">
        <f t="shared" si="1"/>
        <v>66.666666666666657</v>
      </c>
    </row>
    <row r="20" spans="1:223" ht="26.25">
      <c r="A20" s="52">
        <v>10</v>
      </c>
      <c r="B20" s="3" t="s">
        <v>42</v>
      </c>
      <c r="C20" s="16">
        <v>0</v>
      </c>
      <c r="D20" s="16">
        <v>0</v>
      </c>
      <c r="E20" s="16">
        <v>0</v>
      </c>
      <c r="F20" s="16">
        <f t="shared" si="2"/>
        <v>0</v>
      </c>
      <c r="G20" s="56" t="s">
        <v>36</v>
      </c>
      <c r="H20" s="57" t="s">
        <v>36</v>
      </c>
    </row>
    <row r="21" spans="1:223" s="2" customFormat="1" ht="15.75">
      <c r="A21" s="58"/>
      <c r="B21" s="59" t="s">
        <v>8</v>
      </c>
      <c r="C21" s="33">
        <f>C22+C23+C24+C25+C26+C28+C31+C32+C33+C34+C35+C36+C38</f>
        <v>819441</v>
      </c>
      <c r="D21" s="33">
        <f>D22+D23+D24+D25+D26+D28+D31+D32+D33+D34+D35+D36+D38</f>
        <v>784154</v>
      </c>
      <c r="E21" s="33">
        <f>E22+E23+E24+E25+E26+E28+E31+E32+E33+E34+E35+E36+E38</f>
        <v>804307</v>
      </c>
      <c r="F21" s="33">
        <f t="shared" si="2"/>
        <v>20153</v>
      </c>
      <c r="G21" s="47">
        <f t="shared" si="0"/>
        <v>102.57003088679009</v>
      </c>
      <c r="H21" s="48">
        <f t="shared" si="1"/>
        <v>98.1531312199414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</row>
    <row r="22" spans="1:223" ht="42" customHeight="1">
      <c r="A22" s="52">
        <v>11</v>
      </c>
      <c r="B22" s="3" t="s">
        <v>10</v>
      </c>
      <c r="C22" s="16">
        <v>4281</v>
      </c>
      <c r="D22" s="16">
        <v>4281</v>
      </c>
      <c r="E22" s="16">
        <v>4334</v>
      </c>
      <c r="F22" s="16">
        <f t="shared" si="2"/>
        <v>53</v>
      </c>
      <c r="G22" s="50">
        <f>E22/D22*100</f>
        <v>101.23802849801449</v>
      </c>
      <c r="H22" s="51">
        <f>E22/C22*100</f>
        <v>101.23802849801449</v>
      </c>
    </row>
    <row r="23" spans="1:223" ht="63.6" customHeight="1">
      <c r="A23" s="52">
        <v>12</v>
      </c>
      <c r="B23" s="3" t="s">
        <v>26</v>
      </c>
      <c r="C23" s="16">
        <v>457830</v>
      </c>
      <c r="D23" s="16">
        <v>446513</v>
      </c>
      <c r="E23" s="16">
        <v>447210</v>
      </c>
      <c r="F23" s="16">
        <f t="shared" si="2"/>
        <v>697</v>
      </c>
      <c r="G23" s="50">
        <f>E23/D23*100</f>
        <v>100.15609847865572</v>
      </c>
      <c r="H23" s="51">
        <f t="shared" si="1"/>
        <v>97.680361706310208</v>
      </c>
    </row>
    <row r="24" spans="1:223" ht="58.9" customHeight="1">
      <c r="A24" s="60" t="s">
        <v>49</v>
      </c>
      <c r="B24" s="61" t="s">
        <v>35</v>
      </c>
      <c r="C24" s="16">
        <v>17346</v>
      </c>
      <c r="D24" s="16">
        <v>17346</v>
      </c>
      <c r="E24" s="16">
        <v>15891</v>
      </c>
      <c r="F24" s="16">
        <f t="shared" si="2"/>
        <v>-1455</v>
      </c>
      <c r="G24" s="50">
        <f t="shared" si="0"/>
        <v>91.611898996886893</v>
      </c>
      <c r="H24" s="51">
        <f t="shared" si="1"/>
        <v>91.611898996886893</v>
      </c>
    </row>
    <row r="25" spans="1:223" ht="52.15" customHeight="1">
      <c r="A25" s="12">
        <v>14</v>
      </c>
      <c r="B25" s="1" t="s">
        <v>27</v>
      </c>
      <c r="C25" s="16">
        <v>67028</v>
      </c>
      <c r="D25" s="16">
        <v>60368</v>
      </c>
      <c r="E25" s="15">
        <v>60968</v>
      </c>
      <c r="F25" s="15">
        <f t="shared" si="2"/>
        <v>600</v>
      </c>
      <c r="G25" s="17">
        <f t="shared" si="0"/>
        <v>100.99390405512854</v>
      </c>
      <c r="H25" s="18">
        <f t="shared" si="1"/>
        <v>90.959002208032473</v>
      </c>
    </row>
    <row r="26" spans="1:223" ht="40.15" customHeight="1">
      <c r="A26" s="67">
        <v>15</v>
      </c>
      <c r="B26" s="1" t="s">
        <v>11</v>
      </c>
      <c r="C26" s="16">
        <v>3562</v>
      </c>
      <c r="D26" s="16">
        <v>3562</v>
      </c>
      <c r="E26" s="15">
        <v>3743</v>
      </c>
      <c r="F26" s="15">
        <f t="shared" si="2"/>
        <v>181</v>
      </c>
      <c r="G26" s="17">
        <f t="shared" si="0"/>
        <v>105.08141493542954</v>
      </c>
      <c r="H26" s="18">
        <f t="shared" si="1"/>
        <v>105.08141493542954</v>
      </c>
    </row>
    <row r="27" spans="1:223" ht="15.75" hidden="1">
      <c r="A27" s="75"/>
      <c r="B27" s="10" t="s">
        <v>18</v>
      </c>
      <c r="C27" s="20"/>
      <c r="D27" s="16">
        <f>D28+D29</f>
        <v>91619</v>
      </c>
      <c r="E27" s="15"/>
      <c r="F27" s="15">
        <f t="shared" si="2"/>
        <v>-91619</v>
      </c>
      <c r="G27" s="17">
        <f t="shared" si="0"/>
        <v>0</v>
      </c>
      <c r="H27" s="18" t="e">
        <f t="shared" si="1"/>
        <v>#DIV/0!</v>
      </c>
    </row>
    <row r="28" spans="1:223" ht="25.5" customHeight="1">
      <c r="A28" s="67">
        <v>16</v>
      </c>
      <c r="B28" s="1" t="s">
        <v>41</v>
      </c>
      <c r="C28" s="16">
        <f>C29+C30</f>
        <v>47450</v>
      </c>
      <c r="D28" s="16">
        <f>D29+D30</f>
        <v>47045</v>
      </c>
      <c r="E28" s="15">
        <f>E29+E30</f>
        <v>47176</v>
      </c>
      <c r="F28" s="15">
        <f t="shared" si="2"/>
        <v>131</v>
      </c>
      <c r="G28" s="17">
        <f t="shared" si="0"/>
        <v>100.27845679668404</v>
      </c>
      <c r="H28" s="18">
        <f t="shared" si="1"/>
        <v>99.422550052687043</v>
      </c>
    </row>
    <row r="29" spans="1:223" s="28" customFormat="1" ht="24.75" customHeight="1">
      <c r="A29" s="68"/>
      <c r="B29" s="9" t="s">
        <v>45</v>
      </c>
      <c r="C29" s="20">
        <v>44592</v>
      </c>
      <c r="D29" s="20">
        <v>44574</v>
      </c>
      <c r="E29" s="19">
        <v>44711</v>
      </c>
      <c r="F29" s="19">
        <f t="shared" si="2"/>
        <v>137</v>
      </c>
      <c r="G29" s="17">
        <f>E29/D29*100</f>
        <v>100.30735406290663</v>
      </c>
      <c r="H29" s="22">
        <f t="shared" si="1"/>
        <v>100.26686401148189</v>
      </c>
    </row>
    <row r="30" spans="1:223" s="28" customFormat="1" ht="15" customHeight="1">
      <c r="A30" s="69"/>
      <c r="B30" s="9" t="s">
        <v>19</v>
      </c>
      <c r="C30" s="20">
        <v>2858</v>
      </c>
      <c r="D30" s="20">
        <v>2471</v>
      </c>
      <c r="E30" s="19">
        <v>2465</v>
      </c>
      <c r="F30" s="19">
        <f t="shared" si="2"/>
        <v>-6</v>
      </c>
      <c r="G30" s="21">
        <f t="shared" si="0"/>
        <v>99.757183326588432</v>
      </c>
      <c r="H30" s="22">
        <f t="shared" si="1"/>
        <v>86.249125262421273</v>
      </c>
    </row>
    <row r="31" spans="1:223" ht="15" customHeight="1">
      <c r="A31" s="11">
        <v>17</v>
      </c>
      <c r="B31" s="1" t="s">
        <v>17</v>
      </c>
      <c r="C31" s="16">
        <v>1190</v>
      </c>
      <c r="D31" s="16">
        <v>1136</v>
      </c>
      <c r="E31" s="15">
        <v>1176</v>
      </c>
      <c r="F31" s="15">
        <f t="shared" si="2"/>
        <v>40</v>
      </c>
      <c r="G31" s="17">
        <f t="shared" si="0"/>
        <v>103.52112676056338</v>
      </c>
      <c r="H31" s="18">
        <f t="shared" si="1"/>
        <v>98.82352941176471</v>
      </c>
    </row>
    <row r="32" spans="1:223" ht="26.25">
      <c r="A32" s="11">
        <v>18</v>
      </c>
      <c r="B32" s="1" t="s">
        <v>13</v>
      </c>
      <c r="C32" s="16">
        <v>18947</v>
      </c>
      <c r="D32" s="16">
        <v>17918</v>
      </c>
      <c r="E32" s="16">
        <v>21434</v>
      </c>
      <c r="F32" s="15">
        <f t="shared" si="2"/>
        <v>3516</v>
      </c>
      <c r="G32" s="17">
        <f t="shared" si="0"/>
        <v>119.62272575064181</v>
      </c>
      <c r="H32" s="18">
        <f t="shared" si="1"/>
        <v>113.12608856283317</v>
      </c>
    </row>
    <row r="33" spans="1:223" ht="65.45" customHeight="1">
      <c r="A33" s="11">
        <v>19</v>
      </c>
      <c r="B33" s="1" t="s">
        <v>23</v>
      </c>
      <c r="C33" s="16">
        <v>13777</v>
      </c>
      <c r="D33" s="16">
        <v>13777</v>
      </c>
      <c r="E33" s="16">
        <v>13367</v>
      </c>
      <c r="F33" s="15">
        <f t="shared" si="2"/>
        <v>-410</v>
      </c>
      <c r="G33" s="17">
        <f t="shared" si="0"/>
        <v>97.024025549829432</v>
      </c>
      <c r="H33" s="18">
        <f t="shared" si="1"/>
        <v>97.024025549829432</v>
      </c>
    </row>
    <row r="34" spans="1:223" ht="26.25" customHeight="1">
      <c r="A34" s="11">
        <v>20</v>
      </c>
      <c r="B34" s="1" t="s">
        <v>30</v>
      </c>
      <c r="C34" s="16">
        <v>146056</v>
      </c>
      <c r="D34" s="16">
        <v>131676</v>
      </c>
      <c r="E34" s="15">
        <v>140264</v>
      </c>
      <c r="F34" s="15">
        <f t="shared" si="2"/>
        <v>8588</v>
      </c>
      <c r="G34" s="17">
        <f t="shared" si="0"/>
        <v>106.52206932166834</v>
      </c>
      <c r="H34" s="18">
        <f t="shared" si="1"/>
        <v>96.034397765240726</v>
      </c>
    </row>
    <row r="35" spans="1:223" ht="15.75">
      <c r="A35" s="11">
        <v>21</v>
      </c>
      <c r="B35" s="1" t="s">
        <v>2</v>
      </c>
      <c r="C35" s="16">
        <v>13847</v>
      </c>
      <c r="D35" s="34">
        <v>13847</v>
      </c>
      <c r="E35" s="15">
        <v>11438</v>
      </c>
      <c r="F35" s="15">
        <f t="shared" si="2"/>
        <v>-2409</v>
      </c>
      <c r="G35" s="17">
        <f t="shared" si="0"/>
        <v>82.602729833176852</v>
      </c>
      <c r="H35" s="18">
        <f t="shared" si="1"/>
        <v>82.602729833176852</v>
      </c>
    </row>
    <row r="36" spans="1:223" ht="15" customHeight="1">
      <c r="A36" s="67">
        <v>22</v>
      </c>
      <c r="B36" s="1" t="s">
        <v>37</v>
      </c>
      <c r="C36" s="16">
        <v>24287</v>
      </c>
      <c r="D36" s="16">
        <v>22845</v>
      </c>
      <c r="E36" s="15">
        <v>32943</v>
      </c>
      <c r="F36" s="15">
        <f t="shared" si="2"/>
        <v>10098</v>
      </c>
      <c r="G36" s="17">
        <f t="shared" si="0"/>
        <v>144.20223243598161</v>
      </c>
      <c r="H36" s="18">
        <f t="shared" si="1"/>
        <v>135.64046609297156</v>
      </c>
    </row>
    <row r="37" spans="1:223" ht="23.45" hidden="1" customHeight="1">
      <c r="A37" s="68"/>
      <c r="B37" s="9" t="s">
        <v>28</v>
      </c>
      <c r="C37" s="20"/>
      <c r="D37" s="20"/>
      <c r="E37" s="19"/>
      <c r="F37" s="15">
        <f t="shared" si="2"/>
        <v>0</v>
      </c>
      <c r="G37" s="17" t="e">
        <f t="shared" si="0"/>
        <v>#DIV/0!</v>
      </c>
      <c r="H37" s="18" t="e">
        <f t="shared" si="1"/>
        <v>#DIV/0!</v>
      </c>
    </row>
    <row r="38" spans="1:223" ht="15" customHeight="1">
      <c r="A38" s="11">
        <v>23</v>
      </c>
      <c r="B38" s="1" t="s">
        <v>3</v>
      </c>
      <c r="C38" s="16">
        <v>3840</v>
      </c>
      <c r="D38" s="16">
        <v>3840</v>
      </c>
      <c r="E38" s="15">
        <v>4363</v>
      </c>
      <c r="F38" s="15">
        <f t="shared" si="2"/>
        <v>523</v>
      </c>
      <c r="G38" s="17">
        <f>E38/D38*100</f>
        <v>113.61979166666667</v>
      </c>
      <c r="H38" s="18">
        <f t="shared" si="1"/>
        <v>113.61979166666667</v>
      </c>
    </row>
    <row r="39" spans="1:223" s="2" customFormat="1" ht="15.75">
      <c r="A39" s="73" t="s">
        <v>31</v>
      </c>
      <c r="B39" s="74"/>
      <c r="C39" s="33">
        <f>C5+C21</f>
        <v>6044474</v>
      </c>
      <c r="D39" s="33">
        <f>D5+D21</f>
        <v>5330751</v>
      </c>
      <c r="E39" s="23">
        <f>E5+E21</f>
        <v>5351149</v>
      </c>
      <c r="F39" s="23">
        <f t="shared" si="2"/>
        <v>20398</v>
      </c>
      <c r="G39" s="13">
        <f t="shared" si="0"/>
        <v>100.38264777326873</v>
      </c>
      <c r="H39" s="14">
        <f t="shared" si="1"/>
        <v>88.529605719207325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</row>
    <row r="40" spans="1:223" s="7" customFormat="1" ht="15.75">
      <c r="A40" s="63">
        <v>24</v>
      </c>
      <c r="B40" s="8" t="s">
        <v>4</v>
      </c>
      <c r="C40" s="33">
        <f>C41+C42+C43</f>
        <v>11874159</v>
      </c>
      <c r="D40" s="33">
        <f>D41+D42+D43</f>
        <v>9588158</v>
      </c>
      <c r="E40" s="33">
        <f>E41+E42+E43</f>
        <v>9533848</v>
      </c>
      <c r="F40" s="23">
        <f t="shared" si="2"/>
        <v>-54310</v>
      </c>
      <c r="G40" s="13">
        <f t="shared" si="0"/>
        <v>99.433572120943353</v>
      </c>
      <c r="H40" s="14">
        <f t="shared" si="1"/>
        <v>80.290722062926733</v>
      </c>
    </row>
    <row r="41" spans="1:223" ht="24.75" customHeight="1">
      <c r="A41" s="63"/>
      <c r="B41" s="1" t="s">
        <v>32</v>
      </c>
      <c r="C41" s="16">
        <v>11894845</v>
      </c>
      <c r="D41" s="16">
        <v>9608844</v>
      </c>
      <c r="E41" s="16">
        <v>9609339</v>
      </c>
      <c r="F41" s="15">
        <f t="shared" si="2"/>
        <v>495</v>
      </c>
      <c r="G41" s="17">
        <f t="shared" si="0"/>
        <v>100.00515150417677</v>
      </c>
      <c r="H41" s="18">
        <f t="shared" si="1"/>
        <v>80.78574374025051</v>
      </c>
    </row>
    <row r="42" spans="1:223" ht="38.450000000000003" customHeight="1">
      <c r="A42" s="63"/>
      <c r="B42" s="3" t="s">
        <v>21</v>
      </c>
      <c r="C42" s="16">
        <v>1225</v>
      </c>
      <c r="D42" s="16">
        <v>1225</v>
      </c>
      <c r="E42" s="16">
        <v>1455</v>
      </c>
      <c r="F42" s="15">
        <f t="shared" si="2"/>
        <v>230</v>
      </c>
      <c r="G42" s="17">
        <f t="shared" si="0"/>
        <v>118.77551020408164</v>
      </c>
      <c r="H42" s="18">
        <f t="shared" si="1"/>
        <v>118.77551020408164</v>
      </c>
    </row>
    <row r="43" spans="1:223" ht="27" customHeight="1">
      <c r="A43" s="64"/>
      <c r="B43" s="1" t="s">
        <v>9</v>
      </c>
      <c r="C43" s="16">
        <v>-21911</v>
      </c>
      <c r="D43" s="16">
        <v>-21911</v>
      </c>
      <c r="E43" s="41">
        <v>-76946</v>
      </c>
      <c r="F43" s="15">
        <f t="shared" si="2"/>
        <v>-55035</v>
      </c>
      <c r="G43" s="17">
        <f t="shared" si="0"/>
        <v>351.17520879923325</v>
      </c>
      <c r="H43" s="18">
        <f t="shared" si="1"/>
        <v>351.17520879923325</v>
      </c>
    </row>
    <row r="44" spans="1:223" s="7" customFormat="1" ht="16.5" thickBot="1">
      <c r="A44" s="65" t="s">
        <v>33</v>
      </c>
      <c r="B44" s="66"/>
      <c r="C44" s="35">
        <f>C39+C40</f>
        <v>17918633</v>
      </c>
      <c r="D44" s="35">
        <f>D39+D40</f>
        <v>14918909</v>
      </c>
      <c r="E44" s="24">
        <f>E39+E40</f>
        <v>14884997</v>
      </c>
      <c r="F44" s="24">
        <f>E44-D44</f>
        <v>-33912</v>
      </c>
      <c r="G44" s="25">
        <f t="shared" si="0"/>
        <v>99.772691153220379</v>
      </c>
      <c r="H44" s="26">
        <f t="shared" si="1"/>
        <v>83.069936194351442</v>
      </c>
    </row>
    <row r="45" spans="1:223" ht="22.15" customHeight="1">
      <c r="A45" s="76"/>
      <c r="B45" s="77"/>
    </row>
    <row r="46" spans="1:223" ht="48.6" customHeight="1">
      <c r="A46" s="78" t="s">
        <v>39</v>
      </c>
      <c r="B46" s="79"/>
      <c r="C46" s="36"/>
      <c r="D46" s="36"/>
      <c r="E46" s="27"/>
      <c r="F46" s="80" t="s">
        <v>40</v>
      </c>
      <c r="G46" s="80"/>
      <c r="H46" s="81"/>
    </row>
    <row r="47" spans="1:223">
      <c r="A47" s="6"/>
      <c r="B47" s="6"/>
    </row>
    <row r="48" spans="1:223">
      <c r="A48" s="6"/>
      <c r="B48" s="6"/>
    </row>
    <row r="49" spans="1:2">
      <c r="A49" s="6"/>
      <c r="B49" s="6"/>
    </row>
    <row r="50" spans="1:2">
      <c r="A50" s="6"/>
      <c r="B50" s="6"/>
    </row>
    <row r="51" spans="1:2">
      <c r="A51" s="6"/>
      <c r="B51" s="6"/>
    </row>
    <row r="52" spans="1:2">
      <c r="A52" s="6"/>
      <c r="B52" s="6"/>
    </row>
    <row r="53" spans="1:2">
      <c r="A53" s="6"/>
      <c r="B53" s="6"/>
    </row>
    <row r="54" spans="1:2">
      <c r="A54" s="6"/>
      <c r="B54" s="6"/>
    </row>
    <row r="55" spans="1:2">
      <c r="A55" s="6"/>
      <c r="B55" s="6"/>
    </row>
    <row r="56" spans="1:2">
      <c r="A56" s="6"/>
      <c r="B56" s="6"/>
    </row>
    <row r="57" spans="1:2">
      <c r="A57" s="6"/>
      <c r="B57" s="6"/>
    </row>
    <row r="58" spans="1:2">
      <c r="A58" s="6"/>
      <c r="B58" s="6"/>
    </row>
    <row r="59" spans="1:2">
      <c r="A59" s="6"/>
      <c r="B59" s="6"/>
    </row>
    <row r="60" spans="1:2">
      <c r="A60" s="6"/>
      <c r="B60" s="6"/>
    </row>
    <row r="61" spans="1:2">
      <c r="A61" s="6"/>
      <c r="B61" s="6"/>
    </row>
    <row r="62" spans="1:2">
      <c r="A62" s="6"/>
      <c r="B62" s="6"/>
    </row>
    <row r="63" spans="1:2">
      <c r="A63" s="6"/>
      <c r="B63" s="6"/>
    </row>
    <row r="64" spans="1:2">
      <c r="A64" s="6"/>
      <c r="B64" s="6"/>
    </row>
    <row r="65" spans="1:2">
      <c r="A65" s="6"/>
      <c r="B65" s="6"/>
    </row>
  </sheetData>
  <mergeCells count="14">
    <mergeCell ref="A45:B45"/>
    <mergeCell ref="A46:B46"/>
    <mergeCell ref="F46:H46"/>
    <mergeCell ref="A16:A19"/>
    <mergeCell ref="G3:H3"/>
    <mergeCell ref="G1:H1"/>
    <mergeCell ref="A2:H2"/>
    <mergeCell ref="A40:A43"/>
    <mergeCell ref="A44:B44"/>
    <mergeCell ref="A28:A30"/>
    <mergeCell ref="A13:A15"/>
    <mergeCell ref="A39:B39"/>
    <mergeCell ref="A26:A27"/>
    <mergeCell ref="A36:A37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январь-ноябрь</vt:lpstr>
      <vt:lpstr>'январь-ноябрь'!Область_печати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2022-12-06T13:11:10Z</cp:lastPrinted>
  <dcterms:created xsi:type="dcterms:W3CDTF">2002-11-26T08:28:37Z</dcterms:created>
  <dcterms:modified xsi:type="dcterms:W3CDTF">2022-12-06T13:11:43Z</dcterms:modified>
</cp:coreProperties>
</file>